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4-В до 500\1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<sst xmlns="http://schemas.openxmlformats.org/spreadsheetml/2006/main" count="36" uniqueCount="32">
  <si>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</si>
  <si>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</si>
  <si>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</si>
  <si>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</si>
  <si>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</si>
  <si>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</si>
  <si>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</si>
  <si>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</si>
  <si>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</si>
  <si>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</si>
  <si>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</si>
  <si>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</si>
  <si>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</si>
  <si>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</si>
  <si>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</si>
  <si>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</si>
  <si>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</si>
  <si>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</si>
  <si>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</si>
  <si>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</si>
  <si>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</si>
  <si>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</si>
  <si>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</si>
  <si>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Итого:</t>
  </si>
  <si>
    <t>Наименование лота:  "Шкаф управления насосом Grundfos Control LC108.400.3.1х30A SD II УХЛ4"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</si>
  <si>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НВЛ-2024/104-В </t>
    </r>
  </si>
  <si>
    <t>VNK24R0006</t>
  </si>
  <si>
    <t>НВЛ</t>
  </si>
  <si>
    <t>10434673</t>
  </si>
  <si>
    <t>Шкаф управления насосом Grundfos Control LC108.400.3.1х30A SD II УХЛ4</t>
  </si>
  <si>
    <t>ШТ</t>
  </si>
  <si>
    <t>VNK24R0005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</si>
</sst>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3"/>
  <sheetViews>
    <sheetView tabSelected="1" view="pageBreakPreview" topLeftCell="A10" zoomScale="85" zoomScaleNormal="80" zoomScaleSheetLayoutView="85" workbookViewId="0">
      <selection activeCell="F17" sqref="F17:I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47" t="s">
        <v>20</v>
      </c>
      <c r="I1" s="47"/>
    </row>
    <row r="2" spans="1:15" s="1" customFormat="1" ht="38.25" customHeight="1" x14ac:dyDescent="0.25">
      <c r="A2" s="51" t="s">
        <v>18</v>
      </c>
      <c r="B2" s="51"/>
      <c r="C2" s="51"/>
      <c r="D2" s="51"/>
      <c r="E2" s="52"/>
      <c r="F2" s="53"/>
      <c r="G2" s="53"/>
      <c r="H2" s="53"/>
      <c r="I2" s="53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9" t="s">
        <v>24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54" t="s">
        <v>25</v>
      </c>
      <c r="B4" s="54"/>
      <c r="C4" s="54"/>
      <c r="D4" s="54"/>
      <c r="E4" s="54"/>
      <c r="F4" s="54"/>
      <c r="G4" s="54"/>
      <c r="H4" s="54"/>
      <c r="I4" s="54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55" t="s">
        <v>22</v>
      </c>
      <c r="B5" s="55"/>
      <c r="C5" s="55"/>
      <c r="D5" s="55"/>
      <c r="E5" s="55"/>
      <c r="F5" s="55"/>
      <c r="G5" s="55"/>
      <c r="H5" s="55"/>
      <c r="I5" s="55"/>
      <c r="J5" s="20"/>
      <c r="K5" s="20"/>
      <c r="L5" s="20"/>
      <c r="M5" s="20"/>
      <c r="N5" s="20"/>
      <c r="O5" s="20"/>
    </row>
    <row r="6" spans="1:15" s="1" customFormat="1" ht="20.25" x14ac:dyDescent="0.3">
      <c r="A6" s="56" t="s">
        <v>10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</row>
    <row r="7" spans="1:15" s="1" customFormat="1" ht="20.25" x14ac:dyDescent="0.3">
      <c r="A7" s="56" t="s">
        <v>15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9" t="s">
        <v>21</v>
      </c>
      <c r="B8" s="49"/>
      <c r="C8" s="50"/>
      <c r="D8" s="50"/>
      <c r="E8" s="50"/>
      <c r="F8" s="50"/>
      <c r="G8" s="50"/>
      <c r="H8" s="50"/>
      <c r="I8" s="50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f>ROW(A12)-11</f>
        <v>1</v>
      </c>
      <c r="B12" s="23" t="s">
        <v>26</v>
      </c>
      <c r="C12" s="23" t="s">
        <v>27</v>
      </c>
      <c r="D12" s="23" t="s">
        <v>28</v>
      </c>
      <c r="E12" s="24" t="s">
        <v>29</v>
      </c>
      <c r="F12" s="23" t="s">
        <v>30</v>
      </c>
      <c r="G12" s="26">
        <v>1</v>
      </c>
      <c r="H12" s="35">
        <v>58080</v>
      </c>
      <c r="I12" s="25">
        <v>41852</v>
      </c>
      <c r="J12" s="21"/>
      <c r="K12" s="21"/>
      <c r="L12" s="21"/>
      <c r="M12" s="21"/>
      <c r="N12" s="21"/>
      <c r="O12" s="21"/>
    </row>
    <row r="13" spans="1:15" s="3" customFormat="1" ht="30" customHeight="1" x14ac:dyDescent="0.2">
      <c r="A13" s="23">
        <f t="shared" ref="A13" si="0">ROW(A13)-11</f>
        <v>2</v>
      </c>
      <c r="B13" s="23" t="s">
        <v>31</v>
      </c>
      <c r="C13" s="23" t="s">
        <v>27</v>
      </c>
      <c r="D13" s="23" t="s">
        <v>28</v>
      </c>
      <c r="E13" s="24" t="s">
        <v>29</v>
      </c>
      <c r="F13" s="23" t="s">
        <v>30</v>
      </c>
      <c r="G13" s="26">
        <v>1</v>
      </c>
      <c r="H13" s="35">
        <v>58080</v>
      </c>
      <c r="I13" s="25">
        <v>41852</v>
      </c>
      <c r="J13" s="21"/>
      <c r="K13" s="21"/>
      <c r="L13" s="21"/>
      <c r="M13" s="21"/>
      <c r="N13" s="21"/>
      <c r="O13" s="21"/>
    </row>
    <row r="14" spans="1:15" s="3" customFormat="1" ht="14.25" customHeight="1" x14ac:dyDescent="0.2">
      <c r="A14" s="28"/>
      <c r="B14" s="33" t="s">
        <v>23</v>
      </c>
      <c r="C14" s="29"/>
      <c r="D14" s="29"/>
      <c r="E14" s="30"/>
      <c r="F14" s="34"/>
      <c r="G14" s="34">
        <f>SUM(G12:G13)</f>
        <v>2</v>
      </c>
      <c r="H14" s="31"/>
      <c r="I14" s="32"/>
      <c r="J14" s="21"/>
      <c r="K14" s="21"/>
      <c r="L14" s="21"/>
      <c r="M14" s="21"/>
      <c r="N14" s="21"/>
      <c r="O14" s="21"/>
    </row>
    <row r="15" spans="1:15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12"/>
      <c r="L15" s="12"/>
      <c r="M15" s="12"/>
      <c r="N15" s="12"/>
      <c r="O15" s="12"/>
    </row>
    <row r="16" spans="1:15" s="4" customFormat="1" ht="92.25" customHeight="1" x14ac:dyDescent="0.25">
      <c r="A16" s="40" t="s">
        <v>7</v>
      </c>
      <c r="B16" s="41"/>
      <c r="C16" s="41"/>
      <c r="D16" s="41"/>
      <c r="E16" s="42"/>
      <c r="F16" s="48" t="s">
        <v>13</v>
      </c>
      <c r="G16" s="48"/>
      <c r="H16" s="48"/>
      <c r="I16" s="48"/>
      <c r="J16" s="12"/>
      <c r="K16" s="12"/>
      <c r="L16" s="12"/>
      <c r="M16" s="12"/>
      <c r="N16" s="12"/>
      <c r="O16" s="12"/>
    </row>
    <row r="17" spans="1:15" s="4" customFormat="1" ht="15.75" customHeight="1" x14ac:dyDescent="0.25">
      <c r="A17" s="40" t="s">
        <v>8</v>
      </c>
      <c r="B17" s="41"/>
      <c r="C17" s="41"/>
      <c r="D17" s="41"/>
      <c r="E17" s="42"/>
      <c r="F17" s="43" t="s">
        <v>12</v>
      </c>
      <c r="G17" s="43"/>
      <c r="H17" s="43"/>
      <c r="I17" s="43"/>
      <c r="O17" s="12"/>
    </row>
    <row r="18" spans="1:15" s="4" customFormat="1" ht="33.75" customHeight="1" x14ac:dyDescent="0.25">
      <c r="A18" s="40" t="s">
        <v>14</v>
      </c>
      <c r="B18" s="41"/>
      <c r="C18" s="41"/>
      <c r="D18" s="41"/>
      <c r="E18" s="42"/>
      <c r="F18" s="43" t="s">
        <v>11</v>
      </c>
      <c r="G18" s="43"/>
      <c r="H18" s="43"/>
      <c r="I18" s="43"/>
      <c r="O18" s="12"/>
    </row>
    <row r="19" spans="1:15" ht="121.5" customHeight="1" x14ac:dyDescent="0.25">
      <c r="A19" s="36" t="s">
        <v>16</v>
      </c>
      <c r="B19" s="37"/>
      <c r="C19" s="37"/>
      <c r="D19" s="37"/>
      <c r="E19" s="38"/>
      <c r="F19" s="39" t="s">
        <v>17</v>
      </c>
      <c r="G19" s="39"/>
      <c r="H19" s="39"/>
      <c r="I19" s="39"/>
    </row>
    <row r="22" spans="1:15" ht="15.75" x14ac:dyDescent="0.25">
      <c r="A22" s="22"/>
      <c r="B22" s="22"/>
    </row>
    <row r="23" spans="1:15" ht="15.75" x14ac:dyDescent="0.25">
      <c r="A23" s="22"/>
      <c r="B23" s="22"/>
    </row>
  </sheetData>
  <mergeCells count="17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9:E19"/>
    <mergeCell ref="F19:I19"/>
    <mergeCell ref="A18:E18"/>
    <mergeCell ref="F18:I18"/>
    <mergeCell ref="A15:I15"/>
    <mergeCell ref="A17:E17"/>
    <mergeCell ref="F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2023-12-12T03:20:07Z</cp:lastPrinted>
  <dcterms:created xsi:type="dcterms:W3CDTF">2016-09-16T10:27:35Z</dcterms:created>
  <dcterms:modified xsi:type="dcterms:W3CDTF">2025-09-10T02:24:14Z</dcterms:modified>
</cp:coreProperties>
</file>